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'Кол-во'!$A$4:$Q$8</definedName>
  </definedNames>
  <calcPr calcId="145621"/>
</workbook>
</file>

<file path=xl/calcChain.xml><?xml version="1.0" encoding="utf-8"?>
<calcChain xmlns="http://schemas.openxmlformats.org/spreadsheetml/2006/main">
  <c r="Q6" i="1" l="1"/>
  <c r="Q7" i="1"/>
  <c r="Q5" i="1"/>
  <c r="I8" i="1" l="1"/>
  <c r="J8" i="1"/>
  <c r="K8" i="1"/>
  <c r="L8" i="1"/>
  <c r="M8" i="1"/>
  <c r="N8" i="1"/>
  <c r="O8" i="1"/>
  <c r="P8" i="1"/>
  <c r="H8" i="1"/>
  <c r="Q8" i="1" s="1"/>
</calcChain>
</file>

<file path=xl/sharedStrings.xml><?xml version="1.0" encoding="utf-8"?>
<sst xmlns="http://schemas.openxmlformats.org/spreadsheetml/2006/main" count="83" uniqueCount="39">
  <si>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</si>
  <si>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</si>
  <si>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</si>
  <si>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</si>
  <si>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</si>
  <si>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</si>
  <si>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</si>
  <si>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</si>
  <si>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</si>
  <si>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</si>
  <si>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</si>
  <si>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</si>
  <si>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</si>
  <si>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</si>
  <si>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</si>
  <si>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</si>
  <si>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</si>
  <si>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</si>
  <si>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</si>
  <si>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</si>
  <si>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</si>
  <si>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</si>
  <si>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</si>
  <si>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</si>
  <si>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</si>
  <si>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</si>
  <si>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</si>
  <si>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</si>
  <si>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</si>
  <si>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</si>
  <si>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</si>
  <si>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</si>
  <si>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Автотранспорт</t>
  </si>
  <si>
    <t>ШТ</t>
  </si>
  <si>
    <t>305C</t>
  </si>
  <si>
    <t>Разрядники</t>
  </si>
  <si>
    <t>УЗПН-10-Ш</t>
  </si>
  <si>
    <t>150003, г. Ярославль, ул. Северная подстанция, д. 9</t>
  </si>
  <si>
    <t>В течении 10 календарных дней 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</si>
</sst>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"/>
  <sheetViews>
    <sheetView tabSelected="1" zoomScale="75" zoomScaleNormal="75" workbookViewId="0">
      <pane ySplit="3" topLeftCell="A4" activePane="bottomLeft" state="frozen"/>
      <selection pane="bottomLeft" activeCell="J28" sqref="J28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" bestFit="1" customWidth="1"/>
    <col min="4" max="4" width="9.28515625" style="16" bestFit="1" customWidth="1"/>
    <col min="5" max="5" width="16.85546875" style="16" bestFit="1" customWidth="1"/>
    <col min="6" max="6" width="14.42578125" style="39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6" width="12.28515625" style="2" bestFit="1" customWidth="1"/>
    <col min="17" max="17" width="12.28515625" style="31" bestFit="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34</v>
      </c>
      <c r="C1" s="16" t="s">
        <v>35</v>
      </c>
      <c r="D1" s="16"/>
      <c r="E1" s="16"/>
      <c r="F1" s="39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9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9"/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11</v>
      </c>
      <c r="N3" s="40" t="s">
        <v>12</v>
      </c>
      <c r="O3" s="40" t="s">
        <v>13</v>
      </c>
      <c r="P3" s="40" t="s">
        <v>14</v>
      </c>
      <c r="Q3" s="40" t="s">
        <v>15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18</v>
      </c>
      <c r="B4" s="3" t="s">
        <v>0</v>
      </c>
      <c r="C4" s="3" t="s">
        <v>1</v>
      </c>
      <c r="D4" s="17" t="s">
        <v>20</v>
      </c>
      <c r="E4" s="17" t="s">
        <v>21</v>
      </c>
      <c r="F4" s="1" t="s">
        <v>3</v>
      </c>
      <c r="G4" s="3" t="s">
        <v>2</v>
      </c>
      <c r="H4" s="14" t="s">
        <v>16</v>
      </c>
      <c r="I4" s="14" t="s">
        <v>16</v>
      </c>
      <c r="J4" s="14" t="s">
        <v>16</v>
      </c>
      <c r="K4" s="14" t="s">
        <v>16</v>
      </c>
      <c r="L4" s="14" t="s">
        <v>16</v>
      </c>
      <c r="M4" s="14" t="s">
        <v>16</v>
      </c>
      <c r="N4" s="14" t="s">
        <v>16</v>
      </c>
      <c r="O4" s="14" t="s">
        <v>16</v>
      </c>
      <c r="P4" s="14" t="s">
        <v>16</v>
      </c>
      <c r="Q4" s="14" t="s">
        <v>16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2">
        <v>2066403</v>
      </c>
      <c r="C5" s="4" t="s">
        <v>36</v>
      </c>
      <c r="D5" s="15">
        <v>1</v>
      </c>
      <c r="E5" s="4" t="s">
        <v>34</v>
      </c>
      <c r="F5" s="38"/>
      <c r="G5" s="18" t="s">
        <v>33</v>
      </c>
      <c r="H5" s="21"/>
      <c r="I5" s="21"/>
      <c r="J5" s="21"/>
      <c r="K5" s="21"/>
      <c r="L5" s="21"/>
      <c r="M5" s="21"/>
      <c r="N5" s="21"/>
      <c r="O5" s="21"/>
      <c r="P5" s="21">
        <v>50</v>
      </c>
      <c r="Q5" s="25">
        <f>H5+I5+J5+K5+L5+M5+N5+O5+P5</f>
        <v>50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6</v>
      </c>
      <c r="B6" s="32">
        <v>2324339</v>
      </c>
      <c r="C6" s="4" t="s">
        <v>36</v>
      </c>
      <c r="D6" s="15">
        <v>1</v>
      </c>
      <c r="E6" s="4" t="s">
        <v>34</v>
      </c>
      <c r="F6" s="38"/>
      <c r="G6" s="18" t="s">
        <v>33</v>
      </c>
      <c r="H6" s="21"/>
      <c r="I6" s="21">
        <v>60</v>
      </c>
      <c r="J6" s="21">
        <v>700</v>
      </c>
      <c r="K6" s="21">
        <v>130</v>
      </c>
      <c r="L6" s="21">
        <v>90</v>
      </c>
      <c r="M6" s="21">
        <v>360</v>
      </c>
      <c r="N6" s="21">
        <v>50</v>
      </c>
      <c r="O6" s="21">
        <v>200</v>
      </c>
      <c r="P6" s="21">
        <v>150</v>
      </c>
      <c r="Q6" s="25">
        <f t="shared" ref="Q6:Q8" si="0">H6+I6+J6+K6+L6+M6+N6+O6+P6</f>
        <v>1740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7</v>
      </c>
      <c r="B7" s="32">
        <v>2324339</v>
      </c>
      <c r="C7" s="4" t="s">
        <v>36</v>
      </c>
      <c r="D7" s="15" t="s">
        <v>31</v>
      </c>
      <c r="E7" s="4" t="s">
        <v>34</v>
      </c>
      <c r="F7" s="38"/>
      <c r="G7" s="18" t="s">
        <v>33</v>
      </c>
      <c r="H7" s="21">
        <v>58</v>
      </c>
      <c r="I7" s="21"/>
      <c r="J7" s="21"/>
      <c r="K7" s="21"/>
      <c r="L7" s="21"/>
      <c r="M7" s="21"/>
      <c r="N7" s="21"/>
      <c r="O7" s="21"/>
      <c r="P7" s="21"/>
      <c r="Q7" s="25">
        <f t="shared" si="0"/>
        <v>58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31" customFormat="1" x14ac:dyDescent="0.25">
      <c r="A8" s="22"/>
      <c r="B8" s="23" t="s">
        <v>25</v>
      </c>
      <c r="C8" s="24"/>
      <c r="D8" s="24"/>
      <c r="E8" s="24"/>
      <c r="F8" s="38"/>
      <c r="G8" s="23"/>
      <c r="H8" s="25">
        <f t="shared" ref="H8:P8" si="1">SUM(H5:H7)</f>
        <v>58</v>
      </c>
      <c r="I8" s="25">
        <f t="shared" si="1"/>
        <v>60</v>
      </c>
      <c r="J8" s="25">
        <f t="shared" si="1"/>
        <v>700</v>
      </c>
      <c r="K8" s="25">
        <f t="shared" si="1"/>
        <v>130</v>
      </c>
      <c r="L8" s="25">
        <f t="shared" si="1"/>
        <v>90</v>
      </c>
      <c r="M8" s="25">
        <f t="shared" si="1"/>
        <v>360</v>
      </c>
      <c r="N8" s="25">
        <f t="shared" si="1"/>
        <v>50</v>
      </c>
      <c r="O8" s="25">
        <f t="shared" si="1"/>
        <v>200</v>
      </c>
      <c r="P8" s="25">
        <f t="shared" si="1"/>
        <v>200</v>
      </c>
      <c r="Q8" s="25">
        <f t="shared" si="0"/>
        <v>1848</v>
      </c>
      <c r="R8" s="26"/>
      <c r="S8" s="26"/>
      <c r="T8" s="27"/>
      <c r="U8" s="28"/>
      <c r="V8" s="28"/>
      <c r="W8" s="29"/>
      <c r="X8" s="30"/>
      <c r="Y8" s="29"/>
      <c r="Z8" s="29"/>
      <c r="AA8" s="29"/>
      <c r="AB8" s="28"/>
      <c r="AC8" s="28"/>
      <c r="AD8" s="28"/>
    </row>
  </sheetData>
  <autoFilter ref="A4:Q8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27" sqref="C27"/>
    </sheetView>
  </sheetViews>
  <sheetFormatPr defaultRowHeight="15" x14ac:dyDescent="0.25"/>
  <cols>
    <col min="1" max="1" width="5.28515625" style="33" bestFit="1" customWidth="1"/>
    <col min="2" max="2" width="14.7109375" style="33" bestFit="1" customWidth="1"/>
    <col min="3" max="3" width="90.285156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34</v>
      </c>
      <c r="C1" s="33" t="s">
        <v>35</v>
      </c>
    </row>
    <row r="3" spans="1:5" x14ac:dyDescent="0.25">
      <c r="A3" s="34" t="s">
        <v>18</v>
      </c>
      <c r="B3" s="34" t="s">
        <v>19</v>
      </c>
      <c r="C3" s="13" t="s">
        <v>17</v>
      </c>
      <c r="D3" s="13" t="s">
        <v>4</v>
      </c>
      <c r="E3" s="13" t="s">
        <v>5</v>
      </c>
    </row>
    <row r="4" spans="1:5" ht="26.25" x14ac:dyDescent="0.25">
      <c r="A4" s="35">
        <v>1</v>
      </c>
      <c r="B4" s="20" t="s">
        <v>6</v>
      </c>
      <c r="C4" s="36" t="s">
        <v>24</v>
      </c>
      <c r="D4" s="36" t="s">
        <v>32</v>
      </c>
      <c r="E4" s="37" t="s">
        <v>38</v>
      </c>
    </row>
    <row r="5" spans="1:5" ht="26.25" x14ac:dyDescent="0.25">
      <c r="A5" s="35">
        <v>2</v>
      </c>
      <c r="B5" s="20" t="s">
        <v>7</v>
      </c>
      <c r="C5" s="36" t="s">
        <v>22</v>
      </c>
      <c r="D5" s="36" t="s">
        <v>32</v>
      </c>
      <c r="E5" s="37" t="s">
        <v>38</v>
      </c>
    </row>
    <row r="6" spans="1:5" ht="26.25" x14ac:dyDescent="0.25">
      <c r="A6" s="35">
        <v>3</v>
      </c>
      <c r="B6" s="20" t="s">
        <v>8</v>
      </c>
      <c r="C6" s="36" t="s">
        <v>23</v>
      </c>
      <c r="D6" s="36" t="s">
        <v>32</v>
      </c>
      <c r="E6" s="37" t="s">
        <v>38</v>
      </c>
    </row>
    <row r="7" spans="1:5" ht="26.25" x14ac:dyDescent="0.25">
      <c r="A7" s="35">
        <v>4</v>
      </c>
      <c r="B7" s="20" t="s">
        <v>9</v>
      </c>
      <c r="C7" s="36" t="s">
        <v>29</v>
      </c>
      <c r="D7" s="36" t="s">
        <v>32</v>
      </c>
      <c r="E7" s="37" t="s">
        <v>38</v>
      </c>
    </row>
    <row r="8" spans="1:5" ht="26.25" x14ac:dyDescent="0.25">
      <c r="A8" s="35">
        <v>5</v>
      </c>
      <c r="B8" s="20" t="s">
        <v>10</v>
      </c>
      <c r="C8" s="20" t="s">
        <v>26</v>
      </c>
      <c r="D8" s="20" t="s">
        <v>32</v>
      </c>
      <c r="E8" s="37" t="s">
        <v>38</v>
      </c>
    </row>
    <row r="9" spans="1:5" ht="26.25" x14ac:dyDescent="0.25">
      <c r="A9" s="35">
        <v>6</v>
      </c>
      <c r="B9" s="20" t="s">
        <v>11</v>
      </c>
      <c r="C9" s="36" t="s">
        <v>27</v>
      </c>
      <c r="D9" s="36" t="s">
        <v>32</v>
      </c>
      <c r="E9" s="37" t="s">
        <v>38</v>
      </c>
    </row>
    <row r="10" spans="1:5" ht="26.25" x14ac:dyDescent="0.25">
      <c r="A10" s="35">
        <v>7</v>
      </c>
      <c r="B10" s="20" t="s">
        <v>12</v>
      </c>
      <c r="C10" s="36" t="s">
        <v>30</v>
      </c>
      <c r="D10" s="36" t="s">
        <v>32</v>
      </c>
      <c r="E10" s="37" t="s">
        <v>38</v>
      </c>
    </row>
    <row r="11" spans="1:5" ht="26.25" x14ac:dyDescent="0.25">
      <c r="A11" s="35">
        <v>8</v>
      </c>
      <c r="B11" s="20" t="s">
        <v>13</v>
      </c>
      <c r="C11" s="36" t="s">
        <v>28</v>
      </c>
      <c r="D11" s="36" t="s">
        <v>32</v>
      </c>
      <c r="E11" s="37" t="s">
        <v>38</v>
      </c>
    </row>
    <row r="12" spans="1:5" ht="26.25" x14ac:dyDescent="0.25">
      <c r="A12" s="35">
        <v>9</v>
      </c>
      <c r="B12" s="20" t="s">
        <v>14</v>
      </c>
      <c r="C12" s="36" t="s">
        <v>37</v>
      </c>
      <c r="D12" s="36" t="s">
        <v>32</v>
      </c>
      <c r="E12" s="37" t="s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2017-11-03T13:08:27Z</dcterms:modified>
</cp:coreProperties>
</file>